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1600" windowHeight="9735" activeTab="4"/>
  </bookViews>
  <sheets>
    <sheet name="3a" sheetId="2" r:id="rId1"/>
    <sheet name="3c" sheetId="1" r:id="rId2"/>
    <sheet name="3d" sheetId="3" r:id="rId3"/>
    <sheet name="S3d" sheetId="4" r:id="rId4"/>
    <sheet name="S3g" sheetId="5" r:id="rId5"/>
  </sheets>
  <calcPr calcId="152511"/>
</workbook>
</file>

<file path=xl/calcChain.xml><?xml version="1.0" encoding="utf-8"?>
<calcChain xmlns="http://schemas.openxmlformats.org/spreadsheetml/2006/main">
  <c r="B6" i="5" l="1"/>
  <c r="B5" i="5"/>
  <c r="B13" i="5"/>
  <c r="B12" i="5"/>
  <c r="B20" i="5"/>
  <c r="B19" i="5"/>
</calcChain>
</file>

<file path=xl/sharedStrings.xml><?xml version="1.0" encoding="utf-8"?>
<sst xmlns="http://schemas.openxmlformats.org/spreadsheetml/2006/main" count="74" uniqueCount="50">
  <si>
    <t>DMSO A</t>
  </si>
  <si>
    <t>DMSO B</t>
  </si>
  <si>
    <t>LA A</t>
  </si>
  <si>
    <t>LA B</t>
  </si>
  <si>
    <t>10-12 kDa</t>
  </si>
  <si>
    <t>14-16 kDa</t>
  </si>
  <si>
    <t>21-23 kDa</t>
  </si>
  <si>
    <t>24-26 kDa</t>
  </si>
  <si>
    <t>49-51 kDa</t>
  </si>
  <si>
    <t>65-73 kDa</t>
  </si>
  <si>
    <t>CTR</t>
  </si>
  <si>
    <t>ACY738</t>
  </si>
  <si>
    <t>LA .5</t>
  </si>
  <si>
    <t>LA 1</t>
  </si>
  <si>
    <t>LM .5</t>
  </si>
  <si>
    <t>LM 1</t>
  </si>
  <si>
    <t>a-Tubulin</t>
  </si>
  <si>
    <t>DDX3X</t>
  </si>
  <si>
    <t>RS-LM</t>
  </si>
  <si>
    <t>R-LA</t>
  </si>
  <si>
    <t>S-LA</t>
  </si>
  <si>
    <t>HDAC10</t>
  </si>
  <si>
    <t>RS LM</t>
  </si>
  <si>
    <t>R LA</t>
  </si>
  <si>
    <t>S LA</t>
  </si>
  <si>
    <t>HDAC6</t>
  </si>
  <si>
    <t>CTRL-DMSO</t>
  </si>
  <si>
    <t>S-LA 30 uM</t>
  </si>
  <si>
    <t>S-LA 100 uM</t>
  </si>
  <si>
    <t>S-LA 300 uM</t>
  </si>
  <si>
    <t>S-LA 500 uM</t>
  </si>
  <si>
    <t>R-LA 30 uM</t>
  </si>
  <si>
    <t>R-LA 100 uM</t>
  </si>
  <si>
    <t>R-LA 300 uM</t>
  </si>
  <si>
    <t>R-LA 500 uM</t>
  </si>
  <si>
    <t>0</t>
  </si>
  <si>
    <t>1</t>
  </si>
  <si>
    <t>2</t>
  </si>
  <si>
    <t>3</t>
  </si>
  <si>
    <t>4</t>
  </si>
  <si>
    <t>8</t>
  </si>
  <si>
    <t>23</t>
  </si>
  <si>
    <t>51 kDa</t>
  </si>
  <si>
    <t>t</t>
  </si>
  <si>
    <t>replicate a</t>
  </si>
  <si>
    <t>replicate b</t>
  </si>
  <si>
    <t>16 kDa</t>
  </si>
  <si>
    <t>22 kDa</t>
  </si>
  <si>
    <t>mean</t>
  </si>
  <si>
    <t>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</si>
</sst>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2" x14ac:knownFonts="1">
    <font>
      <sz val="11"/>
      <color theme="1"/>
      <name val="Calibri"/>
      <family val="2"/>
      <scheme val="minor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Border="1"/>
    <xf numFmtId="165" fontId="0" fillId="0" borderId="0" xfId="0" applyNumberFormat="1" applyBorder="1"/>
    <xf numFmtId="164" fontId="0" fillId="0" borderId="0" xfId="0" applyNumberFormat="1" applyBorder="1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2" fontId="0" fillId="0" borderId="0" xfId="0" applyNumberFormat="1"/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D8" sqref="D8"/>
    </sheetView>
  </sheetViews>
  <sheetFormatPr defaultRowHeight="15" x14ac:dyDescent="0.25"/>
  <sheetData>
    <row r="1" spans="1:3" x14ac:dyDescent="0.25">
      <c r="B1" t="s">
        <v>16</v>
      </c>
      <c r="C1" t="s">
        <v>17</v>
      </c>
    </row>
    <row r="2" spans="1:3" x14ac:dyDescent="0.25">
      <c r="A2" s="5" t="s">
        <v>10</v>
      </c>
      <c r="B2" s="4">
        <v>1</v>
      </c>
      <c r="C2" s="4">
        <v>1</v>
      </c>
    </row>
    <row r="3" spans="1:3" x14ac:dyDescent="0.25">
      <c r="A3" s="5" t="s">
        <v>11</v>
      </c>
      <c r="B3" s="4">
        <v>6.5</v>
      </c>
      <c r="C3" s="4">
        <v>3</v>
      </c>
    </row>
    <row r="4" spans="1:3" x14ac:dyDescent="0.25">
      <c r="A4" s="5" t="s">
        <v>12</v>
      </c>
      <c r="B4" s="4">
        <v>2</v>
      </c>
      <c r="C4" s="4">
        <v>1.8</v>
      </c>
    </row>
    <row r="5" spans="1:3" x14ac:dyDescent="0.25">
      <c r="A5" s="5" t="s">
        <v>13</v>
      </c>
      <c r="B5" s="4">
        <v>3.4</v>
      </c>
      <c r="C5" s="4">
        <v>2.4</v>
      </c>
    </row>
    <row r="6" spans="1:3" x14ac:dyDescent="0.25">
      <c r="A6" s="5" t="s">
        <v>14</v>
      </c>
      <c r="B6" s="4">
        <v>2.5</v>
      </c>
      <c r="C6" s="4">
        <v>2.1</v>
      </c>
    </row>
    <row r="7" spans="1:3" x14ac:dyDescent="0.25">
      <c r="A7" s="5" t="s">
        <v>15</v>
      </c>
      <c r="B7" s="4">
        <v>4</v>
      </c>
      <c r="C7" s="4">
        <v>2.4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E12" sqref="E12"/>
    </sheetView>
  </sheetViews>
  <sheetFormatPr defaultRowHeight="15" x14ac:dyDescent="0.25"/>
  <sheetData>
    <row r="1" spans="1:5" x14ac:dyDescent="0.25"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25">
      <c r="A2" t="s">
        <v>9</v>
      </c>
      <c r="B2" s="2">
        <v>0.9005965643642635</v>
      </c>
      <c r="C2" s="2">
        <v>1.0994034356357363</v>
      </c>
      <c r="D2" s="3">
        <v>5.8638894241164445</v>
      </c>
      <c r="E2" s="3">
        <v>5.7630274189662041</v>
      </c>
    </row>
    <row r="3" spans="1:5" x14ac:dyDescent="0.25">
      <c r="A3" t="s">
        <v>8</v>
      </c>
      <c r="B3" s="2">
        <v>1.1920116775160277</v>
      </c>
      <c r="C3" s="2">
        <v>0.80798832248397257</v>
      </c>
      <c r="D3" s="3">
        <v>6.4530464618480492</v>
      </c>
      <c r="E3" s="3">
        <v>6.1942366521526804</v>
      </c>
    </row>
    <row r="4" spans="1:5" x14ac:dyDescent="0.25">
      <c r="A4" t="s">
        <v>7</v>
      </c>
      <c r="B4" s="2">
        <v>1.0721428523285623</v>
      </c>
      <c r="C4" s="2">
        <v>0.9278571476714379</v>
      </c>
      <c r="D4" s="3">
        <v>2.1044759430128535</v>
      </c>
      <c r="E4" s="3">
        <v>2.1971213793903277</v>
      </c>
    </row>
    <row r="5" spans="1:5" x14ac:dyDescent="0.25">
      <c r="A5" t="s">
        <v>6</v>
      </c>
      <c r="B5" s="2">
        <v>1.0451056139448709</v>
      </c>
      <c r="C5" s="2">
        <v>0.954894386055129</v>
      </c>
      <c r="D5" s="3">
        <v>2.3477355045761383</v>
      </c>
      <c r="E5" s="3">
        <v>2.3497696256050604</v>
      </c>
    </row>
    <row r="6" spans="1:5" x14ac:dyDescent="0.25">
      <c r="A6" t="s">
        <v>5</v>
      </c>
      <c r="B6" s="2">
        <v>1.1694044743131347</v>
      </c>
      <c r="C6" s="2">
        <v>0.83059552568686534</v>
      </c>
      <c r="D6" s="3">
        <v>4.6853018480226192</v>
      </c>
      <c r="E6" s="3">
        <v>4.9960499041536561</v>
      </c>
    </row>
    <row r="7" spans="1:5" x14ac:dyDescent="0.25">
      <c r="A7" t="s">
        <v>4</v>
      </c>
      <c r="B7" s="2">
        <v>0.98454886508493633</v>
      </c>
      <c r="C7" s="2">
        <v>1.0154511349150637</v>
      </c>
      <c r="D7" s="3">
        <v>5.9570720663020555</v>
      </c>
      <c r="E7" s="3">
        <v>6.0207842400193545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L15" sqref="L15"/>
    </sheetView>
  </sheetViews>
  <sheetFormatPr defaultRowHeight="15" x14ac:dyDescent="0.25"/>
  <sheetData>
    <row r="1" spans="1:10" x14ac:dyDescent="0.25">
      <c r="A1" s="6" t="s">
        <v>25</v>
      </c>
      <c r="B1" s="9" t="s">
        <v>18</v>
      </c>
      <c r="C1" s="9"/>
      <c r="D1" s="9"/>
      <c r="E1" s="9" t="s">
        <v>19</v>
      </c>
      <c r="F1" s="9"/>
      <c r="G1" s="9"/>
      <c r="H1" s="9" t="s">
        <v>20</v>
      </c>
      <c r="I1" s="9"/>
      <c r="J1" s="9"/>
    </row>
    <row r="2" spans="1:10" x14ac:dyDescent="0.25">
      <c r="A2" s="4">
        <v>-3.6020599999999998</v>
      </c>
      <c r="B2" s="4">
        <v>26.305730000000001</v>
      </c>
      <c r="C2" s="4">
        <v>15.76596</v>
      </c>
      <c r="D2" s="4">
        <v>20.417760000000001</v>
      </c>
      <c r="E2" s="4">
        <v>45.879669999999997</v>
      </c>
      <c r="F2" s="4">
        <v>39.107799999999997</v>
      </c>
      <c r="G2" s="4">
        <v>35.392969999999998</v>
      </c>
      <c r="H2" s="4">
        <v>102.6564</v>
      </c>
      <c r="I2" s="4">
        <v>89.636510000000001</v>
      </c>
      <c r="J2" s="4">
        <v>85.602429999999998</v>
      </c>
    </row>
    <row r="3" spans="1:10" x14ac:dyDescent="0.25">
      <c r="A3" s="4">
        <v>-4.2306229999999996</v>
      </c>
      <c r="B3" s="4">
        <v>32.380249999999997</v>
      </c>
      <c r="C3" s="4">
        <v>35.715479999999999</v>
      </c>
      <c r="D3" s="4">
        <v>41.63626</v>
      </c>
      <c r="E3" s="4">
        <v>75.999380000000002</v>
      </c>
      <c r="F3" s="4">
        <v>73.918869999999998</v>
      </c>
      <c r="G3" s="4">
        <v>75.164330000000007</v>
      </c>
      <c r="H3" s="4">
        <v>104.0849</v>
      </c>
      <c r="I3" s="4">
        <v>103.6152</v>
      </c>
      <c r="J3" s="4">
        <v>106.2808</v>
      </c>
    </row>
    <row r="4" spans="1:10" x14ac:dyDescent="0.25">
      <c r="A4" s="4">
        <v>-4.8601210000000004</v>
      </c>
      <c r="B4" s="4">
        <v>65.372470000000007</v>
      </c>
      <c r="C4" s="4">
        <v>71.775760000000005</v>
      </c>
      <c r="D4" s="4">
        <v>67.278959999999998</v>
      </c>
      <c r="E4" s="4">
        <v>97.357110000000006</v>
      </c>
      <c r="F4" s="4">
        <v>104.47799999999999</v>
      </c>
      <c r="G4" s="4">
        <v>92.785690000000002</v>
      </c>
      <c r="H4" s="4">
        <v>111.8245</v>
      </c>
      <c r="I4" s="4">
        <v>107.4121</v>
      </c>
      <c r="J4" s="4">
        <v>88.49297</v>
      </c>
    </row>
    <row r="5" spans="1:10" x14ac:dyDescent="0.25">
      <c r="A5" s="4">
        <v>-5.486783</v>
      </c>
      <c r="B5" s="4">
        <v>85.754919999999998</v>
      </c>
      <c r="C5" s="4">
        <v>87.731520000000003</v>
      </c>
      <c r="D5" s="4">
        <v>89.273690000000002</v>
      </c>
      <c r="E5" s="4">
        <v>96.701840000000004</v>
      </c>
      <c r="F5" s="4">
        <v>108.5163</v>
      </c>
      <c r="G5" s="4">
        <v>101.7042</v>
      </c>
      <c r="H5" s="4">
        <v>104.99930000000001</v>
      </c>
      <c r="I5" s="4">
        <v>107.4271</v>
      </c>
      <c r="J5" s="4">
        <v>92.081590000000006</v>
      </c>
    </row>
    <row r="6" spans="1:10" x14ac:dyDescent="0.25">
      <c r="A6" s="4">
        <v>-6.1152049999999996</v>
      </c>
      <c r="B6" s="4">
        <v>95.50421</v>
      </c>
      <c r="C6" s="4">
        <v>101.4448</v>
      </c>
      <c r="D6" s="4">
        <v>95.382509999999996</v>
      </c>
      <c r="E6" s="4">
        <v>107.3926</v>
      </c>
      <c r="F6" s="4">
        <v>102.32089999999999</v>
      </c>
      <c r="G6" s="4">
        <v>104.5141</v>
      </c>
      <c r="H6" s="4">
        <v>103.8455</v>
      </c>
      <c r="I6" s="4">
        <v>110.8728</v>
      </c>
      <c r="J6" s="4">
        <v>111.6861</v>
      </c>
    </row>
    <row r="7" spans="1:10" x14ac:dyDescent="0.25">
      <c r="A7" s="4">
        <v>-6.7423209999999996</v>
      </c>
      <c r="B7" s="4">
        <v>109.1161</v>
      </c>
      <c r="C7" s="4">
        <v>94.269779999999997</v>
      </c>
      <c r="D7" s="4">
        <v>99.326449999999994</v>
      </c>
      <c r="E7" s="4">
        <v>95.831220000000002</v>
      </c>
      <c r="F7" s="4">
        <v>103.639</v>
      </c>
      <c r="G7" s="4">
        <v>106.67449999999999</v>
      </c>
      <c r="H7" s="4">
        <v>106.57859999999999</v>
      </c>
      <c r="I7" s="4">
        <v>111.8318</v>
      </c>
      <c r="J7" s="4">
        <v>92.751890000000003</v>
      </c>
    </row>
    <row r="8" spans="1:10" x14ac:dyDescent="0.25">
      <c r="A8" s="4">
        <v>-7.4001169999999998</v>
      </c>
      <c r="B8" s="4">
        <v>92.625439999999998</v>
      </c>
      <c r="C8" s="4">
        <v>98.865719999999996</v>
      </c>
      <c r="D8" s="4">
        <v>98.954120000000003</v>
      </c>
      <c r="E8" s="4">
        <v>107.83329999999999</v>
      </c>
      <c r="F8" s="4">
        <v>108.43049999999999</v>
      </c>
      <c r="G8" s="4">
        <v>102.7533</v>
      </c>
      <c r="H8" s="4">
        <v>90.691659999999999</v>
      </c>
      <c r="I8" s="4">
        <v>106.9141</v>
      </c>
      <c r="J8" s="4">
        <v>100.38079999999999</v>
      </c>
    </row>
    <row r="9" spans="1:10" x14ac:dyDescent="0.25">
      <c r="A9" s="4">
        <v>-8.0021769999999997</v>
      </c>
      <c r="B9" s="4">
        <v>96.609440000000006</v>
      </c>
      <c r="C9" s="4">
        <v>84.797920000000005</v>
      </c>
      <c r="D9" s="4">
        <v>103.23609999999999</v>
      </c>
      <c r="E9" s="4">
        <v>92.656750000000002</v>
      </c>
      <c r="F9" s="4">
        <v>100.2469</v>
      </c>
      <c r="G9" s="4">
        <v>103.5355</v>
      </c>
      <c r="H9" s="4">
        <v>96.455699999999993</v>
      </c>
      <c r="I9" s="4">
        <v>92.183999999999997</v>
      </c>
      <c r="J9" s="4">
        <v>102.60760000000001</v>
      </c>
    </row>
    <row r="12" spans="1:10" x14ac:dyDescent="0.25">
      <c r="A12" s="6" t="s">
        <v>21</v>
      </c>
      <c r="B12" s="9" t="s">
        <v>22</v>
      </c>
      <c r="C12" s="9"/>
      <c r="D12" s="9"/>
      <c r="E12" s="9" t="s">
        <v>23</v>
      </c>
      <c r="F12" s="9"/>
      <c r="G12" s="9"/>
      <c r="H12" s="9" t="s">
        <v>24</v>
      </c>
      <c r="I12" s="9"/>
      <c r="J12" s="9"/>
    </row>
    <row r="13" spans="1:10" x14ac:dyDescent="0.25">
      <c r="A13" s="4">
        <v>-3.6020599999999998</v>
      </c>
      <c r="B13" s="4">
        <v>49.882710000000003</v>
      </c>
      <c r="C13" s="4">
        <v>44.065179999999998</v>
      </c>
      <c r="D13" s="4">
        <v>51.642049999999998</v>
      </c>
      <c r="E13" s="4">
        <v>52.811839999999997</v>
      </c>
      <c r="F13" s="4">
        <v>57.699249999999999</v>
      </c>
      <c r="G13" s="4">
        <v>58.535499999999999</v>
      </c>
      <c r="H13" s="4">
        <v>88.152100000000004</v>
      </c>
      <c r="I13" s="4">
        <v>90.399029999999996</v>
      </c>
      <c r="J13" s="4">
        <v>98.535030000000006</v>
      </c>
    </row>
    <row r="14" spans="1:10" x14ac:dyDescent="0.25">
      <c r="A14" s="4">
        <v>-4.2306229999999996</v>
      </c>
      <c r="B14" s="4">
        <v>58.739559999999997</v>
      </c>
      <c r="C14" s="4">
        <v>49.193390000000001</v>
      </c>
      <c r="D14" s="4">
        <v>42.49165</v>
      </c>
      <c r="E14" s="4">
        <v>69.236879999999999</v>
      </c>
      <c r="F14" s="4">
        <v>86.574789999999993</v>
      </c>
      <c r="G14" s="4">
        <v>87.687240000000003</v>
      </c>
      <c r="H14" s="4">
        <v>101.0129</v>
      </c>
      <c r="I14" s="4">
        <v>92.249179999999996</v>
      </c>
      <c r="J14" s="4">
        <v>97.371459999999999</v>
      </c>
    </row>
    <row r="15" spans="1:10" x14ac:dyDescent="0.25">
      <c r="A15" s="4">
        <v>-4.8601210000000004</v>
      </c>
      <c r="B15" s="4">
        <v>59.673360000000002</v>
      </c>
      <c r="C15" s="4">
        <v>63.692680000000003</v>
      </c>
      <c r="D15" s="4">
        <v>77.81926</v>
      </c>
      <c r="E15" s="4">
        <v>85.955860000000001</v>
      </c>
      <c r="F15" s="4">
        <v>93.738429999999994</v>
      </c>
      <c r="G15" s="4">
        <v>98.599620000000002</v>
      </c>
      <c r="H15" s="4">
        <v>95.479699999999994</v>
      </c>
      <c r="I15" s="4">
        <v>98.938869999999994</v>
      </c>
      <c r="J15" s="4">
        <v>89.032939999999996</v>
      </c>
    </row>
    <row r="16" spans="1:10" x14ac:dyDescent="0.25">
      <c r="A16" s="4">
        <v>-5.486783</v>
      </c>
      <c r="B16" s="4">
        <v>80.217609999999993</v>
      </c>
      <c r="C16" s="4">
        <v>84.033180000000002</v>
      </c>
      <c r="D16" s="4">
        <v>78.153009999999995</v>
      </c>
      <c r="E16" s="4">
        <v>99.945509999999999</v>
      </c>
      <c r="F16" s="4">
        <v>103.62560000000001</v>
      </c>
      <c r="G16" s="4">
        <v>89.691850000000002</v>
      </c>
      <c r="H16" s="4">
        <v>104.7308</v>
      </c>
      <c r="I16" s="4">
        <v>91.441180000000003</v>
      </c>
      <c r="J16" s="4">
        <v>93.727909999999994</v>
      </c>
    </row>
    <row r="17" spans="1:10" x14ac:dyDescent="0.25">
      <c r="A17" s="4">
        <v>-6.1152049999999996</v>
      </c>
      <c r="B17" s="4">
        <v>96.623360000000005</v>
      </c>
      <c r="C17" s="4">
        <v>88.469920000000002</v>
      </c>
      <c r="D17" s="4">
        <v>96.784369999999996</v>
      </c>
      <c r="E17" s="4">
        <v>97.702449999999999</v>
      </c>
      <c r="F17" s="4">
        <v>104.66840000000001</v>
      </c>
      <c r="G17" s="4">
        <v>101.801</v>
      </c>
      <c r="H17" s="4">
        <v>108.16540000000001</v>
      </c>
      <c r="I17" s="4">
        <v>105.31570000000001</v>
      </c>
      <c r="J17" s="4">
        <v>96.436750000000004</v>
      </c>
    </row>
    <row r="18" spans="1:10" x14ac:dyDescent="0.25">
      <c r="A18" s="4">
        <v>-6.7423209999999996</v>
      </c>
      <c r="B18" s="4">
        <v>94.218170000000001</v>
      </c>
      <c r="C18" s="4">
        <v>103.51730000000001</v>
      </c>
      <c r="D18" s="4">
        <v>99.031409999999994</v>
      </c>
      <c r="E18" s="4">
        <v>96.600409999999997</v>
      </c>
      <c r="F18" s="4">
        <v>95.932000000000002</v>
      </c>
      <c r="G18" s="4">
        <v>90.49127</v>
      </c>
      <c r="H18" s="4">
        <v>98.165260000000004</v>
      </c>
      <c r="I18" s="4">
        <v>94.020840000000007</v>
      </c>
      <c r="J18" s="4">
        <v>97.099950000000007</v>
      </c>
    </row>
    <row r="19" spans="1:10" x14ac:dyDescent="0.25">
      <c r="A19" s="4">
        <v>-7.4001169999999998</v>
      </c>
      <c r="B19" s="4">
        <v>104.29900000000001</v>
      </c>
      <c r="C19" s="4">
        <v>94.723020000000005</v>
      </c>
      <c r="D19" s="4">
        <v>93.950130000000001</v>
      </c>
      <c r="E19" s="4">
        <v>84.131950000000003</v>
      </c>
      <c r="F19" s="4">
        <v>100.46210000000001</v>
      </c>
      <c r="G19" s="4">
        <v>102.02679999999999</v>
      </c>
      <c r="H19" s="4">
        <v>95.473569999999995</v>
      </c>
      <c r="I19" s="4">
        <v>94.772409999999994</v>
      </c>
      <c r="J19" s="4">
        <v>87.753659999999996</v>
      </c>
    </row>
    <row r="20" spans="1:10" x14ac:dyDescent="0.25">
      <c r="A20" s="4">
        <v>-8.0021769999999997</v>
      </c>
      <c r="B20" s="4">
        <v>90.839200000000005</v>
      </c>
      <c r="C20" s="4">
        <v>94.986980000000003</v>
      </c>
      <c r="D20" s="4">
        <v>92.056330000000003</v>
      </c>
      <c r="E20" s="4">
        <v>92.063779999999994</v>
      </c>
      <c r="F20" s="4">
        <v>90.294560000000004</v>
      </c>
      <c r="G20" s="4">
        <v>90.567689999999999</v>
      </c>
      <c r="H20" s="4">
        <v>97.615009999999998</v>
      </c>
      <c r="I20" s="4">
        <v>95.593969999999999</v>
      </c>
      <c r="J20" s="4">
        <v>100.8335</v>
      </c>
    </row>
  </sheetData>
  <mergeCells count="6">
    <mergeCell ref="B1:D1"/>
    <mergeCell ref="E1:G1"/>
    <mergeCell ref="H1:J1"/>
    <mergeCell ref="B12:D12"/>
    <mergeCell ref="E12:G12"/>
    <mergeCell ref="H12:J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G18" sqref="G18"/>
    </sheetView>
  </sheetViews>
  <sheetFormatPr defaultRowHeight="15" x14ac:dyDescent="0.25"/>
  <sheetData>
    <row r="1" spans="1:2" x14ac:dyDescent="0.25">
      <c r="A1" s="8" t="s">
        <v>26</v>
      </c>
      <c r="B1" s="7">
        <v>0.99999999999999678</v>
      </c>
    </row>
    <row r="2" spans="1:2" x14ac:dyDescent="0.25">
      <c r="A2" s="8" t="s">
        <v>27</v>
      </c>
      <c r="B2" s="7">
        <v>1.5319098564336993</v>
      </c>
    </row>
    <row r="3" spans="1:2" x14ac:dyDescent="0.25">
      <c r="A3" s="8" t="s">
        <v>28</v>
      </c>
      <c r="B3" s="7">
        <v>1.3125574331061725</v>
      </c>
    </row>
    <row r="4" spans="1:2" x14ac:dyDescent="0.25">
      <c r="A4" s="8" t="s">
        <v>29</v>
      </c>
      <c r="B4" s="7">
        <v>2.3652318087277098</v>
      </c>
    </row>
    <row r="5" spans="1:2" x14ac:dyDescent="0.25">
      <c r="A5" s="8" t="s">
        <v>30</v>
      </c>
      <c r="B5" s="7">
        <v>1.3817077954476229</v>
      </c>
    </row>
    <row r="6" spans="1:2" x14ac:dyDescent="0.25">
      <c r="A6" s="8" t="s">
        <v>31</v>
      </c>
      <c r="B6" s="7">
        <v>1.9165583627150118</v>
      </c>
    </row>
    <row r="7" spans="1:2" x14ac:dyDescent="0.25">
      <c r="A7" s="8" t="s">
        <v>32</v>
      </c>
      <c r="B7" s="7">
        <v>1.932076405276596</v>
      </c>
    </row>
    <row r="8" spans="1:2" x14ac:dyDescent="0.25">
      <c r="A8" s="8" t="s">
        <v>33</v>
      </c>
      <c r="B8" s="7">
        <v>3.4220820450631768</v>
      </c>
    </row>
    <row r="9" spans="1:2" x14ac:dyDescent="0.25">
      <c r="A9" s="8" t="s">
        <v>34</v>
      </c>
      <c r="B9" s="7">
        <v>4.552970141024514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F19" sqref="F19"/>
    </sheetView>
  </sheetViews>
  <sheetFormatPr defaultRowHeight="15" x14ac:dyDescent="0.25"/>
  <cols>
    <col min="1" max="1" width="14" style="8" customWidth="1"/>
  </cols>
  <sheetData>
    <row r="1" spans="1:8" s="8" customFormat="1" x14ac:dyDescent="0.25">
      <c r="B1" s="8" t="s">
        <v>42</v>
      </c>
    </row>
    <row r="2" spans="1:8" x14ac:dyDescent="0.25">
      <c r="A2" s="8" t="s">
        <v>43</v>
      </c>
      <c r="B2" s="8" t="s">
        <v>35</v>
      </c>
      <c r="C2" s="8" t="s">
        <v>36</v>
      </c>
      <c r="D2" s="8" t="s">
        <v>37</v>
      </c>
      <c r="E2" s="8" t="s">
        <v>38</v>
      </c>
      <c r="F2" s="8" t="s">
        <v>39</v>
      </c>
      <c r="G2" s="8" t="s">
        <v>40</v>
      </c>
      <c r="H2" s="8" t="s">
        <v>41</v>
      </c>
    </row>
    <row r="3" spans="1:8" x14ac:dyDescent="0.25">
      <c r="A3" s="8" t="s">
        <v>44</v>
      </c>
      <c r="B3" s="8">
        <v>1.18</v>
      </c>
      <c r="C3" s="8">
        <v>3.98</v>
      </c>
      <c r="D3" s="8">
        <v>5.01</v>
      </c>
      <c r="E3" s="8">
        <v>9.4600000000000009</v>
      </c>
      <c r="F3" s="8">
        <v>8.41</v>
      </c>
      <c r="G3" s="8">
        <v>7.43</v>
      </c>
      <c r="H3" s="8">
        <v>7.39</v>
      </c>
    </row>
    <row r="4" spans="1:8" x14ac:dyDescent="0.25">
      <c r="A4" s="8" t="s">
        <v>45</v>
      </c>
      <c r="B4" s="8">
        <v>0.81699999999999995</v>
      </c>
      <c r="C4" s="8"/>
      <c r="D4" s="8"/>
      <c r="E4" s="8"/>
      <c r="F4" s="8"/>
      <c r="G4" s="8"/>
      <c r="H4" s="8"/>
    </row>
    <row r="5" spans="1:8" s="8" customFormat="1" x14ac:dyDescent="0.25">
      <c r="A5" s="8" t="s">
        <v>48</v>
      </c>
      <c r="B5" s="8">
        <f>AVERAGE(B3:B4)</f>
        <v>0.99849999999999994</v>
      </c>
    </row>
    <row r="6" spans="1:8" x14ac:dyDescent="0.25">
      <c r="A6" s="8" t="s">
        <v>49</v>
      </c>
      <c r="B6" s="8">
        <f>_xlfn.STDEV.P(B3:B4)</f>
        <v>0.18149999999999986</v>
      </c>
      <c r="C6" s="8"/>
      <c r="D6" s="8"/>
      <c r="E6" s="8"/>
      <c r="F6" s="8"/>
      <c r="G6" s="8"/>
      <c r="H6" s="8"/>
    </row>
    <row r="7" spans="1:8" x14ac:dyDescent="0.25">
      <c r="B7" s="8"/>
      <c r="C7" s="8"/>
      <c r="D7" s="8"/>
      <c r="E7" s="8"/>
      <c r="F7" s="8"/>
      <c r="G7" s="8"/>
      <c r="H7" s="8"/>
    </row>
    <row r="8" spans="1:8" x14ac:dyDescent="0.25">
      <c r="B8" s="8" t="s">
        <v>46</v>
      </c>
      <c r="C8" s="8"/>
      <c r="D8" s="8"/>
      <c r="E8" s="8"/>
      <c r="F8" s="8"/>
      <c r="G8" s="8"/>
      <c r="H8" s="8"/>
    </row>
    <row r="9" spans="1:8" x14ac:dyDescent="0.25">
      <c r="A9" s="8" t="s">
        <v>43</v>
      </c>
      <c r="B9" s="8" t="s">
        <v>35</v>
      </c>
      <c r="C9" s="8" t="s">
        <v>36</v>
      </c>
      <c r="D9" s="8" t="s">
        <v>37</v>
      </c>
      <c r="E9" s="8" t="s">
        <v>38</v>
      </c>
      <c r="F9" s="8" t="s">
        <v>39</v>
      </c>
      <c r="G9" s="8" t="s">
        <v>40</v>
      </c>
      <c r="H9" s="8" t="s">
        <v>41</v>
      </c>
    </row>
    <row r="10" spans="1:8" x14ac:dyDescent="0.25">
      <c r="A10" s="8" t="s">
        <v>44</v>
      </c>
      <c r="B10" s="8">
        <v>0.79400000000000004</v>
      </c>
      <c r="C10" s="8">
        <v>4.92</v>
      </c>
      <c r="D10" s="8">
        <v>4.76</v>
      </c>
      <c r="E10" s="8">
        <v>7.62</v>
      </c>
      <c r="F10" s="8">
        <v>7.11</v>
      </c>
      <c r="G10" s="8">
        <v>14.2</v>
      </c>
      <c r="H10" s="8">
        <v>11.7</v>
      </c>
    </row>
    <row r="11" spans="1:8" x14ac:dyDescent="0.25">
      <c r="A11" s="8" t="s">
        <v>45</v>
      </c>
      <c r="B11" s="8">
        <v>1.21</v>
      </c>
      <c r="C11" s="8"/>
      <c r="D11" s="8"/>
      <c r="E11" s="8"/>
      <c r="F11" s="8"/>
      <c r="G11" s="8"/>
      <c r="H11" s="8"/>
    </row>
    <row r="12" spans="1:8" x14ac:dyDescent="0.25">
      <c r="A12" s="8" t="s">
        <v>48</v>
      </c>
      <c r="B12" s="8">
        <f>AVERAGE(B10:B11)</f>
        <v>1.002</v>
      </c>
      <c r="C12" s="8"/>
      <c r="D12" s="8"/>
      <c r="E12" s="8"/>
      <c r="F12" s="8"/>
      <c r="G12" s="8"/>
      <c r="H12" s="8"/>
    </row>
    <row r="13" spans="1:8" s="8" customFormat="1" x14ac:dyDescent="0.25">
      <c r="A13" s="8" t="s">
        <v>49</v>
      </c>
      <c r="B13" s="8">
        <f>_xlfn.STDEV.P(B10:B11)</f>
        <v>0.20800000000000046</v>
      </c>
    </row>
    <row r="14" spans="1:8" x14ac:dyDescent="0.25">
      <c r="B14" s="8"/>
      <c r="C14" s="8"/>
      <c r="D14" s="8"/>
      <c r="E14" s="8"/>
      <c r="F14" s="8"/>
      <c r="G14" s="8"/>
      <c r="H14" s="8"/>
    </row>
    <row r="15" spans="1:8" x14ac:dyDescent="0.25">
      <c r="B15" s="8" t="s">
        <v>47</v>
      </c>
      <c r="C15" s="8"/>
      <c r="D15" s="8"/>
      <c r="E15" s="8"/>
      <c r="F15" s="8"/>
      <c r="G15" s="8"/>
      <c r="H15" s="8"/>
    </row>
    <row r="16" spans="1:8" x14ac:dyDescent="0.25">
      <c r="A16" s="8" t="s">
        <v>43</v>
      </c>
      <c r="B16" s="8" t="s">
        <v>35</v>
      </c>
      <c r="C16" s="8" t="s">
        <v>36</v>
      </c>
      <c r="D16" s="8" t="s">
        <v>37</v>
      </c>
      <c r="E16" s="8" t="s">
        <v>38</v>
      </c>
      <c r="F16" s="8" t="s">
        <v>39</v>
      </c>
      <c r="G16" s="8" t="s">
        <v>40</v>
      </c>
      <c r="H16" s="8" t="s">
        <v>41</v>
      </c>
    </row>
    <row r="17" spans="1:8" x14ac:dyDescent="0.25">
      <c r="A17" s="8" t="s">
        <v>44</v>
      </c>
      <c r="B17" s="8">
        <v>0.34499999999999997</v>
      </c>
      <c r="C17" s="8">
        <v>7.6</v>
      </c>
      <c r="D17" s="8">
        <v>7.99</v>
      </c>
      <c r="E17" s="8">
        <v>13.2</v>
      </c>
      <c r="F17" s="8">
        <v>12.7</v>
      </c>
      <c r="G17" s="8">
        <v>8.8699999999999992</v>
      </c>
      <c r="H17" s="8">
        <v>6.95</v>
      </c>
    </row>
    <row r="18" spans="1:8" x14ac:dyDescent="0.25">
      <c r="A18" s="8" t="s">
        <v>45</v>
      </c>
      <c r="B18" s="8">
        <v>1.66</v>
      </c>
      <c r="C18" s="8"/>
      <c r="D18" s="8"/>
      <c r="E18" s="8"/>
      <c r="F18" s="8"/>
      <c r="G18" s="8"/>
      <c r="H18" s="8"/>
    </row>
    <row r="19" spans="1:8" x14ac:dyDescent="0.25">
      <c r="A19" s="8" t="s">
        <v>48</v>
      </c>
      <c r="B19" s="8">
        <f>AVERAGE(B17:B18)</f>
        <v>1.0024999999999999</v>
      </c>
      <c r="C19" s="8"/>
      <c r="D19" s="8"/>
      <c r="E19" s="8"/>
      <c r="F19" s="8"/>
      <c r="G19" s="8"/>
      <c r="H19" s="8"/>
    </row>
    <row r="20" spans="1:8" x14ac:dyDescent="0.25">
      <c r="A20" s="8" t="s">
        <v>49</v>
      </c>
      <c r="B20" s="8">
        <f>_xlfn.STDEV.P(B17:B18)</f>
        <v>0.65750000000000008</v>
      </c>
      <c r="C20" s="8"/>
      <c r="D20" s="8"/>
      <c r="E20" s="8"/>
      <c r="F20" s="8"/>
      <c r="G20" s="8"/>
      <c r="H20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3a</vt:lpstr>
      <vt:lpstr>3c</vt:lpstr>
      <vt:lpstr>3d</vt:lpstr>
      <vt:lpstr>S3d</vt:lpstr>
      <vt:lpstr>S3g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2023-04-21T16:04:40Z</dcterms:modified>
</cp:coreProperties>
</file>